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635\Desktop\"/>
    </mc:Choice>
  </mc:AlternateContent>
  <xr:revisionPtr revIDLastSave="0" documentId="8_{54BD08C4-A035-446B-829D-F2DE477338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5" i="1" l="1"/>
  <c r="G209" i="1"/>
  <c r="G200" i="1" s="1"/>
  <c r="G197" i="1" s="1"/>
  <c r="G203" i="1"/>
  <c r="G182" i="1"/>
  <c r="G176" i="1"/>
  <c r="G170" i="1"/>
  <c r="G164" i="1"/>
  <c r="G158" i="1"/>
  <c r="G155" i="1" s="1"/>
  <c r="G140" i="1"/>
  <c r="G128" i="1"/>
  <c r="G119" i="1" s="1"/>
  <c r="G122" i="1"/>
  <c r="G113" i="1"/>
  <c r="G110" i="1"/>
  <c r="G95" i="1"/>
  <c r="G92" i="1" s="1"/>
  <c r="G83" i="1"/>
  <c r="G65" i="1" s="1"/>
  <c r="G68" i="1"/>
  <c r="G44" i="1"/>
  <c r="G38" i="1"/>
  <c r="G26" i="1"/>
  <c r="G23" i="1" s="1"/>
  <c r="G188" i="1" l="1"/>
  <c r="G20" i="1"/>
  <c r="G236" i="1" l="1"/>
  <c r="G245" i="1" s="1"/>
  <c r="G248" i="1" s="1"/>
  <c r="G224" i="1"/>
</calcChain>
</file>

<file path=xl/sharedStrings.xml><?xml version="1.0" encoding="utf-8"?>
<sst xmlns="http://schemas.openxmlformats.org/spreadsheetml/2006/main" count="449" uniqueCount="134">
  <si>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</si>
  <si>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</si>
  <si>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</si>
  <si>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</si>
  <si>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</si>
  <si>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</si>
  <si>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</si>
  <si>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</si>
  <si>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第2011号</t>
  </si>
  <si>
    <t>　工事名</t>
  </si>
  <si>
    <t>八戸港維持沼館豊洲線外舗装補修工事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</si>
  <si>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</si>
  <si>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</si>
  <si>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</si>
  <si>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</si>
  <si>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</si>
  <si>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</si>
  <si>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</si>
  <si>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</si>
  <si>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</si>
  <si>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</si>
  <si>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</si>
  <si>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290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</si>
  <si>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</si>
  <si>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</si>
  <si>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</si>
  <si>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</si>
  <si>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</si>
  <si>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</si>
  <si>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</si>
  <si>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</si>
  <si>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</si>
  <si>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</si>
  <si>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</si>
  <si>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</si>
  <si>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</si>
  <si>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ｵｰﾊﾞｰﾚｲ工</t>
  </si>
  <si>
    <t>表層(車道･路肩部)</t>
  </si>
  <si>
    <t>材料種類:各種(2.30以上2.40t/m3未満),材料規格:(5)密粒度As(20F)改質Ⅱ型,舗装厚:50mm,平均幅員:3.0m超</t>
  </si>
  <si>
    <t>舗装打換え工</t>
  </si>
  <si>
    <t>下層路盤</t>
  </si>
  <si>
    <t>路盤材種類:再生ｸﾗｯｼｬﾗﾝ RC-40,仕上り厚:400mm</t>
  </si>
  <si>
    <t>路盤材種類:再生ｸﾗｯｼｬﾗﾝ RC-40,仕上り厚:550mm</t>
  </si>
  <si>
    <t>上層路盤</t>
  </si>
  <si>
    <t>路盤材種類:路盤材(瀝青安定処理材各種),路盤材規格:瀝青安定処理材処理20,仕上り厚:50mm</t>
  </si>
  <si>
    <t>基層</t>
  </si>
  <si>
    <t>材料種類:各種(2.30以上2.40t/m3未満),材料規格:(1)粗粒度As(20)改質Ⅱ型,舗装厚:50mm,平均幅員:1.4m未満(1層当り平均仕上り厚50mm以下)</t>
  </si>
  <si>
    <t>路盤材種類:再生ｸﾗｯｼｬﾗﾝ RC-40,仕上り厚:250mm</t>
  </si>
  <si>
    <t>表層</t>
  </si>
  <si>
    <t>材料種類:各種(2.30以上2.40t/m3未満),材料規格:(7)再生細粒度As混合物(13F),舗装厚:30mm,平均幅員:1.4m未満(1層当り平均仕上り厚50mm以下)</t>
  </si>
  <si>
    <t>排水構造物工</t>
  </si>
  <si>
    <t>作業土工</t>
  </si>
  <si>
    <t>床掘り</t>
  </si>
  <si>
    <t>土質:土砂</t>
  </si>
  <si>
    <t>埋戻し</t>
  </si>
  <si>
    <t>土砂等運搬</t>
  </si>
  <si>
    <t>土質:土砂(岩塊･玉石混り土含む)</t>
  </si>
  <si>
    <t>土砂等処分</t>
  </si>
  <si>
    <t>側溝工</t>
  </si>
  <si>
    <t>ﾌﾟﾚｷｬｽﾄU型側溝</t>
  </si>
  <si>
    <t>U型側溝規格:US3-B300B-L2000-K1-FC3B400</t>
  </si>
  <si>
    <t>m</t>
  </si>
  <si>
    <t>側溝蓋</t>
  </si>
  <si>
    <t>枚</t>
  </si>
  <si>
    <t>区画線工</t>
  </si>
  <si>
    <t>溶融式区画線</t>
  </si>
  <si>
    <t>施工方法区分:溶融式手動,規格･仕様区分:ｾﾞﾌﾞﾗ 15cm,塗布厚:厚1.0mm,排水性舗装:無し</t>
  </si>
  <si>
    <t>施工方法区分:溶融式手動,規格･仕様区分:ｾﾞﾌﾞﾗ 45cm,塗布厚:厚1.0mm,排水性舗装:無し</t>
  </si>
  <si>
    <t>ﾍﾟｲﾝﾄ式区画線</t>
  </si>
  <si>
    <t>施工方法区分:ﾍﾟｲﾝﾄ式 溶剤型,規格･仕様区分:破線 15cm,塗料規格:加熱</t>
  </si>
  <si>
    <t>施工方法区分:ﾍﾟｲﾝﾄ式 溶剤型,規格･仕様区分:実線 15cm,塗料規格:加熱</t>
  </si>
  <si>
    <t>道路付属施設工</t>
  </si>
  <si>
    <t>道路付属物工</t>
  </si>
  <si>
    <t>車線分離標</t>
  </si>
  <si>
    <t>車線分離標規格:　,施工区分:固定式(貼付式),施工規模:30本以上</t>
  </si>
  <si>
    <t>本</t>
  </si>
  <si>
    <t>構造物撤去工</t>
  </si>
  <si>
    <t>構造物取壊し工</t>
  </si>
  <si>
    <t>ｺﾝｸﾘｰﾄ構造物取壊し</t>
  </si>
  <si>
    <t>構造物区分:鉄筋構造物,工法区分:人力施工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</si>
  <si>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</si>
  <si>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</si>
  <si>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</si>
  <si>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舗装版種別:ｱｽﾌｧﾙﾄ舗装版,舗装版厚:10cm</t>
  </si>
  <si>
    <t>運搬処理工</t>
  </si>
  <si>
    <t>殻運搬</t>
  </si>
  <si>
    <t>殻種別:ｺﾝｸﾘｰﾄ殻(鉄筋)</t>
  </si>
  <si>
    <t>仮設工</t>
  </si>
  <si>
    <t>仮舗装工</t>
  </si>
  <si>
    <t>排水施設清掃工</t>
  </si>
  <si>
    <t>側溝清掃(人力)</t>
  </si>
  <si>
    <t>作業形態:人力清掃,側溝蓋規格:有蓋 ｺﾝｸﾘｰﾄ蓋</t>
  </si>
  <si>
    <t>道路除草工</t>
  </si>
  <si>
    <t>道路除草(複合)</t>
  </si>
  <si>
    <t>作業形態:機械除草（肩掛式）</t>
  </si>
  <si>
    <t>道路付属施設撤去工</t>
  </si>
  <si>
    <t>車線分離標撤去</t>
  </si>
  <si>
    <t>施工区分:穿孔式(1本脚),施工規模:10本以上30本未満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</si>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</sst>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3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G23+G65+G92+G110+G119+G155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G26+G38+G44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30</v>
      </c>
      <c r="F31" s="18">
        <v>2500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2">
      <c r="A33" s="9"/>
      <c r="B33" s="10"/>
      <c r="C33" s="10"/>
      <c r="D33" s="11" t="s">
        <v>32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33</v>
      </c>
      <c r="F34" s="18">
        <v>125</v>
      </c>
      <c r="G34" s="43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34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 t="s">
        <v>35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33</v>
      </c>
      <c r="F37" s="18">
        <v>125</v>
      </c>
      <c r="G37" s="43"/>
      <c r="H37" s="19"/>
      <c r="J37" s="20"/>
      <c r="K37" s="20"/>
    </row>
    <row r="38" spans="1:11" ht="15" customHeight="1" x14ac:dyDescent="0.2">
      <c r="A38" s="9"/>
      <c r="B38" s="10"/>
      <c r="C38" s="10" t="s">
        <v>36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37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 t="s">
        <v>38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30</v>
      </c>
      <c r="F43" s="18">
        <v>2500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 t="s">
        <v>39</v>
      </c>
      <c r="D44" s="11"/>
      <c r="E44" s="15"/>
      <c r="F44" s="17"/>
      <c r="G44" s="42">
        <f>G47+G50+G53+G56+G59+G62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40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 t="s">
        <v>41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30</v>
      </c>
      <c r="F49" s="18">
        <v>21</v>
      </c>
      <c r="G49" s="43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40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 t="s">
        <v>42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30</v>
      </c>
      <c r="F52" s="18">
        <v>93</v>
      </c>
      <c r="G52" s="43"/>
      <c r="H52" s="19"/>
      <c r="J52" s="20"/>
      <c r="K52" s="20"/>
    </row>
    <row r="53" spans="1:11" ht="15" customHeight="1" x14ac:dyDescent="0.2">
      <c r="A53" s="9"/>
      <c r="B53" s="10"/>
      <c r="C53" s="10"/>
      <c r="D53" s="11" t="s">
        <v>43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2">
      <c r="A54" s="9"/>
      <c r="B54" s="10"/>
      <c r="C54" s="10"/>
      <c r="D54" s="11" t="s">
        <v>44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30</v>
      </c>
      <c r="F55" s="18">
        <v>114</v>
      </c>
      <c r="G55" s="43"/>
      <c r="H55" s="19"/>
      <c r="J55" s="20"/>
      <c r="K55" s="20"/>
    </row>
    <row r="56" spans="1:11" ht="15" customHeight="1" x14ac:dyDescent="0.2">
      <c r="A56" s="9"/>
      <c r="B56" s="10"/>
      <c r="C56" s="10"/>
      <c r="D56" s="11" t="s">
        <v>45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2">
      <c r="A57" s="9"/>
      <c r="B57" s="10"/>
      <c r="C57" s="10"/>
      <c r="D57" s="11" t="s">
        <v>46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30</v>
      </c>
      <c r="F58" s="18">
        <v>114</v>
      </c>
      <c r="G58" s="43"/>
      <c r="H58" s="19"/>
      <c r="J58" s="20"/>
      <c r="K58" s="20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2">
      <c r="A60" s="9"/>
      <c r="B60" s="10"/>
      <c r="C60" s="10"/>
      <c r="D60" s="11" t="s">
        <v>47</v>
      </c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30</v>
      </c>
      <c r="F61" s="18">
        <v>18</v>
      </c>
      <c r="G61" s="43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48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 t="s">
        <v>49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30</v>
      </c>
      <c r="F64" s="18">
        <v>18</v>
      </c>
      <c r="G64" s="43"/>
      <c r="H64" s="19"/>
      <c r="J64" s="20"/>
      <c r="K64" s="20"/>
    </row>
    <row r="65" spans="1:11" ht="15" customHeight="1" x14ac:dyDescent="0.2">
      <c r="A65" s="9"/>
      <c r="B65" s="10" t="s">
        <v>50</v>
      </c>
      <c r="C65" s="10"/>
      <c r="D65" s="11"/>
      <c r="E65" s="15"/>
      <c r="F65" s="17"/>
      <c r="G65" s="42">
        <f>G68+G83</f>
        <v>0</v>
      </c>
      <c r="H65" s="8" t="s">
        <v>24</v>
      </c>
      <c r="J65" s="20">
        <v>16</v>
      </c>
      <c r="K65" s="20">
        <v>2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2">
      <c r="A68" s="9"/>
      <c r="B68" s="10"/>
      <c r="C68" s="10" t="s">
        <v>51</v>
      </c>
      <c r="D68" s="11"/>
      <c r="E68" s="15"/>
      <c r="F68" s="17"/>
      <c r="G68" s="42">
        <f>G71+G74+G77+G80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52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 t="s">
        <v>53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33</v>
      </c>
      <c r="F73" s="18">
        <v>25</v>
      </c>
      <c r="G73" s="43"/>
      <c r="H73" s="19"/>
      <c r="J73" s="20"/>
      <c r="K73" s="20"/>
    </row>
    <row r="74" spans="1:11" ht="15" customHeight="1" x14ac:dyDescent="0.2">
      <c r="A74" s="9"/>
      <c r="B74" s="10"/>
      <c r="C74" s="10"/>
      <c r="D74" s="11" t="s">
        <v>54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2">
      <c r="A75" s="9"/>
      <c r="B75" s="10"/>
      <c r="C75" s="10"/>
      <c r="D75" s="11" t="s">
        <v>53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33</v>
      </c>
      <c r="F76" s="18">
        <v>14</v>
      </c>
      <c r="G76" s="43"/>
      <c r="H76" s="19"/>
      <c r="J76" s="20"/>
      <c r="K76" s="20"/>
    </row>
    <row r="77" spans="1:11" ht="15" customHeight="1" x14ac:dyDescent="0.2">
      <c r="A77" s="9"/>
      <c r="B77" s="10"/>
      <c r="C77" s="10"/>
      <c r="D77" s="11" t="s">
        <v>55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2">
      <c r="A78" s="9"/>
      <c r="B78" s="10"/>
      <c r="C78" s="10"/>
      <c r="D78" s="11" t="s">
        <v>56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33</v>
      </c>
      <c r="F79" s="18">
        <v>33</v>
      </c>
      <c r="G79" s="43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57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33</v>
      </c>
      <c r="F82" s="18">
        <v>33</v>
      </c>
      <c r="G82" s="43"/>
      <c r="H82" s="19"/>
      <c r="J82" s="20"/>
      <c r="K82" s="20"/>
    </row>
    <row r="83" spans="1:11" ht="15" customHeight="1" x14ac:dyDescent="0.2">
      <c r="A83" s="9"/>
      <c r="B83" s="10"/>
      <c r="C83" s="10" t="s">
        <v>58</v>
      </c>
      <c r="D83" s="11"/>
      <c r="E83" s="15"/>
      <c r="F83" s="17"/>
      <c r="G83" s="42">
        <f>G86+G89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59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 t="s">
        <v>60</v>
      </c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61</v>
      </c>
      <c r="F88" s="18">
        <v>40</v>
      </c>
      <c r="G88" s="43"/>
      <c r="H88" s="19"/>
      <c r="J88" s="20"/>
      <c r="K88" s="20"/>
    </row>
    <row r="89" spans="1:11" ht="15" customHeight="1" x14ac:dyDescent="0.2">
      <c r="A89" s="9"/>
      <c r="B89" s="10"/>
      <c r="C89" s="10"/>
      <c r="D89" s="11" t="s">
        <v>62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63</v>
      </c>
      <c r="F91" s="18">
        <v>80</v>
      </c>
      <c r="G91" s="43"/>
      <c r="H91" s="19"/>
      <c r="J91" s="20"/>
      <c r="K91" s="20"/>
    </row>
    <row r="92" spans="1:11" ht="15" customHeight="1" x14ac:dyDescent="0.2">
      <c r="A92" s="9"/>
      <c r="B92" s="10" t="s">
        <v>64</v>
      </c>
      <c r="C92" s="10"/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2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2">
      <c r="A95" s="9"/>
      <c r="B95" s="10"/>
      <c r="C95" s="10" t="s">
        <v>64</v>
      </c>
      <c r="D95" s="11"/>
      <c r="E95" s="15"/>
      <c r="F95" s="17"/>
      <c r="G95" s="42">
        <f>G98+G101+G104+G107</f>
        <v>0</v>
      </c>
      <c r="H95" s="8" t="s">
        <v>24</v>
      </c>
      <c r="J95" s="20">
        <v>26</v>
      </c>
      <c r="K95" s="20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2">
      <c r="A98" s="9"/>
      <c r="B98" s="10"/>
      <c r="C98" s="10"/>
      <c r="D98" s="11" t="s">
        <v>65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2">
      <c r="A99" s="9"/>
      <c r="B99" s="10"/>
      <c r="C99" s="10"/>
      <c r="D99" s="11" t="s">
        <v>66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61</v>
      </c>
      <c r="F100" s="18">
        <v>140</v>
      </c>
      <c r="G100" s="43"/>
      <c r="H100" s="19"/>
      <c r="J100" s="20"/>
      <c r="K100" s="20"/>
    </row>
    <row r="101" spans="1:11" ht="15" customHeight="1" x14ac:dyDescent="0.2">
      <c r="A101" s="9"/>
      <c r="B101" s="10"/>
      <c r="C101" s="10"/>
      <c r="D101" s="11" t="s">
        <v>65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2">
      <c r="A102" s="9"/>
      <c r="B102" s="10"/>
      <c r="C102" s="10"/>
      <c r="D102" s="11" t="s">
        <v>67</v>
      </c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61</v>
      </c>
      <c r="F103" s="18">
        <v>85</v>
      </c>
      <c r="G103" s="43"/>
      <c r="H103" s="19"/>
      <c r="J103" s="20"/>
      <c r="K103" s="20"/>
    </row>
    <row r="104" spans="1:11" ht="15" customHeight="1" x14ac:dyDescent="0.2">
      <c r="A104" s="9"/>
      <c r="B104" s="10"/>
      <c r="C104" s="10"/>
      <c r="D104" s="11" t="s">
        <v>68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2">
      <c r="A105" s="9"/>
      <c r="B105" s="10"/>
      <c r="C105" s="10"/>
      <c r="D105" s="11" t="s">
        <v>69</v>
      </c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61</v>
      </c>
      <c r="F106" s="18">
        <v>55</v>
      </c>
      <c r="G106" s="43"/>
      <c r="H106" s="19"/>
      <c r="J106" s="20"/>
      <c r="K106" s="20"/>
    </row>
    <row r="107" spans="1:11" ht="15" customHeight="1" x14ac:dyDescent="0.2">
      <c r="A107" s="9"/>
      <c r="B107" s="10"/>
      <c r="C107" s="10"/>
      <c r="D107" s="11" t="s">
        <v>68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2">
      <c r="A108" s="9"/>
      <c r="B108" s="10"/>
      <c r="C108" s="10"/>
      <c r="D108" s="11" t="s">
        <v>70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61</v>
      </c>
      <c r="F109" s="18">
        <v>580</v>
      </c>
      <c r="G109" s="43"/>
      <c r="H109" s="19"/>
      <c r="J109" s="20"/>
      <c r="K109" s="20"/>
    </row>
    <row r="110" spans="1:11" ht="15" customHeight="1" x14ac:dyDescent="0.2">
      <c r="A110" s="9"/>
      <c r="B110" s="10" t="s">
        <v>71</v>
      </c>
      <c r="C110" s="10"/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2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2">
      <c r="A113" s="9"/>
      <c r="B113" s="10"/>
      <c r="C113" s="10" t="s">
        <v>72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2">
      <c r="A116" s="9"/>
      <c r="B116" s="10"/>
      <c r="C116" s="10"/>
      <c r="D116" s="11" t="s">
        <v>73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2">
      <c r="A117" s="9"/>
      <c r="B117" s="10"/>
      <c r="C117" s="10"/>
      <c r="D117" s="11" t="s">
        <v>74</v>
      </c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75</v>
      </c>
      <c r="F118" s="18">
        <v>30</v>
      </c>
      <c r="G118" s="43"/>
      <c r="H118" s="19"/>
      <c r="J118" s="20"/>
      <c r="K118" s="20"/>
    </row>
    <row r="119" spans="1:11" ht="15" customHeight="1" x14ac:dyDescent="0.2">
      <c r="A119" s="9"/>
      <c r="B119" s="10" t="s">
        <v>76</v>
      </c>
      <c r="C119" s="10"/>
      <c r="D119" s="11"/>
      <c r="E119" s="15"/>
      <c r="F119" s="17"/>
      <c r="G119" s="42">
        <f>G122+G128+G140</f>
        <v>0</v>
      </c>
      <c r="H119" s="8" t="s">
        <v>24</v>
      </c>
      <c r="J119" s="20">
        <v>34</v>
      </c>
      <c r="K119" s="20">
        <v>2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2">
      <c r="A122" s="9"/>
      <c r="B122" s="10"/>
      <c r="C122" s="10" t="s">
        <v>51</v>
      </c>
      <c r="D122" s="11"/>
      <c r="E122" s="15"/>
      <c r="F122" s="17"/>
      <c r="G122" s="42">
        <f>G125</f>
        <v>0</v>
      </c>
      <c r="H122" s="8" t="s">
        <v>24</v>
      </c>
      <c r="J122" s="20">
        <v>35</v>
      </c>
      <c r="K122" s="20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2"/>
      <c r="H124" s="19"/>
      <c r="J124" s="20"/>
      <c r="K124" s="20"/>
    </row>
    <row r="125" spans="1:11" ht="15" customHeight="1" x14ac:dyDescent="0.2">
      <c r="A125" s="9"/>
      <c r="B125" s="10"/>
      <c r="C125" s="10"/>
      <c r="D125" s="11" t="s">
        <v>52</v>
      </c>
      <c r="E125" s="15"/>
      <c r="F125" s="17"/>
      <c r="G125" s="43"/>
      <c r="H125" s="8" t="s">
        <v>24</v>
      </c>
      <c r="J125" s="20">
        <v>36</v>
      </c>
      <c r="K125" s="20">
        <v>4</v>
      </c>
    </row>
    <row r="126" spans="1:11" ht="15" customHeight="1" x14ac:dyDescent="0.2">
      <c r="A126" s="9"/>
      <c r="B126" s="10"/>
      <c r="C126" s="10"/>
      <c r="D126" s="11" t="s">
        <v>53</v>
      </c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33</v>
      </c>
      <c r="F127" s="18">
        <v>25</v>
      </c>
      <c r="G127" s="43"/>
      <c r="H127" s="19"/>
      <c r="J127" s="20"/>
      <c r="K127" s="20"/>
    </row>
    <row r="128" spans="1:11" ht="15" customHeight="1" x14ac:dyDescent="0.2">
      <c r="A128" s="9"/>
      <c r="B128" s="10"/>
      <c r="C128" s="10" t="s">
        <v>77</v>
      </c>
      <c r="D128" s="11"/>
      <c r="E128" s="15"/>
      <c r="F128" s="17"/>
      <c r="G128" s="42">
        <f>G131+G134+G137</f>
        <v>0</v>
      </c>
      <c r="H128" s="8" t="s">
        <v>24</v>
      </c>
      <c r="J128" s="20">
        <v>37</v>
      </c>
      <c r="K128" s="20">
        <v>3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2">
      <c r="A131" s="9"/>
      <c r="B131" s="10"/>
      <c r="C131" s="10"/>
      <c r="D131" s="11" t="s">
        <v>78</v>
      </c>
      <c r="E131" s="15"/>
      <c r="F131" s="17"/>
      <c r="G131" s="43"/>
      <c r="H131" s="8" t="s">
        <v>24</v>
      </c>
      <c r="J131" s="20">
        <v>38</v>
      </c>
      <c r="K131" s="20">
        <v>4</v>
      </c>
    </row>
    <row r="132" spans="1:11" ht="15" customHeight="1" x14ac:dyDescent="0.2">
      <c r="A132" s="9"/>
      <c r="B132" s="10"/>
      <c r="C132" s="10"/>
      <c r="D132" s="11" t="s">
        <v>79</v>
      </c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33</v>
      </c>
      <c r="F133" s="18">
        <v>1</v>
      </c>
      <c r="G133" s="43"/>
      <c r="H133" s="19"/>
      <c r="J133" s="20"/>
      <c r="K133" s="20"/>
    </row>
    <row r="134" spans="1:11" ht="15" customHeight="1" x14ac:dyDescent="0.2">
      <c r="A134" s="9"/>
      <c r="B134" s="10"/>
      <c r="C134" s="10"/>
      <c r="D134" s="11" t="s">
        <v>80</v>
      </c>
      <c r="E134" s="15"/>
      <c r="F134" s="17"/>
      <c r="G134" s="43"/>
      <c r="H134" s="8" t="s">
        <v>24</v>
      </c>
      <c r="J134" s="20">
        <v>39</v>
      </c>
      <c r="K134" s="20">
        <v>4</v>
      </c>
    </row>
    <row r="135" spans="1:11" ht="15" customHeight="1" x14ac:dyDescent="0.2">
      <c r="A135" s="9"/>
      <c r="B135" s="10"/>
      <c r="C135" s="10"/>
      <c r="D135" s="11" t="s">
        <v>81</v>
      </c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61</v>
      </c>
      <c r="F136" s="18">
        <v>84</v>
      </c>
      <c r="G136" s="43"/>
      <c r="H136" s="19"/>
      <c r="J136" s="20"/>
      <c r="K136" s="20"/>
    </row>
    <row r="137" spans="1:11" ht="15" customHeight="1" x14ac:dyDescent="0.2">
      <c r="A137" s="9"/>
      <c r="B137" s="10"/>
      <c r="C137" s="10"/>
      <c r="D137" s="11" t="s">
        <v>82</v>
      </c>
      <c r="E137" s="15"/>
      <c r="F137" s="17"/>
      <c r="G137" s="43"/>
      <c r="H137" s="8" t="s">
        <v>24</v>
      </c>
      <c r="J137" s="20">
        <v>40</v>
      </c>
      <c r="K137" s="20">
        <v>4</v>
      </c>
    </row>
    <row r="138" spans="1:11" ht="15" customHeight="1" x14ac:dyDescent="0.2">
      <c r="A138" s="9"/>
      <c r="B138" s="10"/>
      <c r="C138" s="10"/>
      <c r="D138" s="11" t="s">
        <v>83</v>
      </c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30</v>
      </c>
      <c r="F139" s="18">
        <v>55</v>
      </c>
      <c r="G139" s="43"/>
      <c r="H139" s="19"/>
      <c r="J139" s="20"/>
      <c r="K139" s="20"/>
    </row>
    <row r="140" spans="1:11" ht="15" customHeight="1" x14ac:dyDescent="0.2">
      <c r="A140" s="9"/>
      <c r="B140" s="10"/>
      <c r="C140" s="10" t="s">
        <v>84</v>
      </c>
      <c r="D140" s="11"/>
      <c r="E140" s="15"/>
      <c r="F140" s="17"/>
      <c r="G140" s="42">
        <f>G143+G146+G149+G152</f>
        <v>0</v>
      </c>
      <c r="H140" s="8" t="s">
        <v>24</v>
      </c>
      <c r="J140" s="20">
        <v>41</v>
      </c>
      <c r="K140" s="20">
        <v>3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2">
      <c r="A143" s="9"/>
      <c r="B143" s="10"/>
      <c r="C143" s="10"/>
      <c r="D143" s="11" t="s">
        <v>85</v>
      </c>
      <c r="E143" s="15"/>
      <c r="F143" s="17"/>
      <c r="G143" s="43"/>
      <c r="H143" s="8" t="s">
        <v>24</v>
      </c>
      <c r="J143" s="20">
        <v>42</v>
      </c>
      <c r="K143" s="20">
        <v>4</v>
      </c>
    </row>
    <row r="144" spans="1:11" ht="15" customHeight="1" x14ac:dyDescent="0.2">
      <c r="A144" s="9"/>
      <c r="B144" s="10"/>
      <c r="C144" s="10"/>
      <c r="D144" s="11" t="s">
        <v>86</v>
      </c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33</v>
      </c>
      <c r="F145" s="18">
        <v>1</v>
      </c>
      <c r="G145" s="43"/>
      <c r="H145" s="19"/>
      <c r="J145" s="20"/>
      <c r="K145" s="20"/>
    </row>
    <row r="146" spans="1:11" ht="15" customHeight="1" x14ac:dyDescent="0.2">
      <c r="A146" s="9"/>
      <c r="B146" s="10"/>
      <c r="C146" s="10"/>
      <c r="D146" s="11" t="s">
        <v>85</v>
      </c>
      <c r="E146" s="15"/>
      <c r="F146" s="17"/>
      <c r="G146" s="43"/>
      <c r="H146" s="8" t="s">
        <v>24</v>
      </c>
      <c r="J146" s="20">
        <v>43</v>
      </c>
      <c r="K146" s="20">
        <v>4</v>
      </c>
    </row>
    <row r="147" spans="1:11" ht="15" customHeight="1" x14ac:dyDescent="0.2">
      <c r="A147" s="9"/>
      <c r="B147" s="10"/>
      <c r="C147" s="10"/>
      <c r="D147" s="11" t="s">
        <v>35</v>
      </c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33</v>
      </c>
      <c r="F148" s="18">
        <v>6</v>
      </c>
      <c r="G148" s="43"/>
      <c r="H148" s="19"/>
      <c r="J148" s="20"/>
      <c r="K148" s="20"/>
    </row>
    <row r="149" spans="1:11" ht="15" customHeight="1" x14ac:dyDescent="0.2">
      <c r="A149" s="9"/>
      <c r="B149" s="10"/>
      <c r="C149" s="10"/>
      <c r="D149" s="11" t="s">
        <v>34</v>
      </c>
      <c r="E149" s="15"/>
      <c r="F149" s="17"/>
      <c r="G149" s="43"/>
      <c r="H149" s="8" t="s">
        <v>24</v>
      </c>
      <c r="J149" s="20">
        <v>44</v>
      </c>
      <c r="K149" s="20">
        <v>4</v>
      </c>
    </row>
    <row r="150" spans="1:11" ht="15" customHeight="1" x14ac:dyDescent="0.2">
      <c r="A150" s="9"/>
      <c r="B150" s="10"/>
      <c r="C150" s="10"/>
      <c r="D150" s="11" t="s">
        <v>86</v>
      </c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2">
      <c r="A151" s="12"/>
      <c r="B151" s="13"/>
      <c r="C151" s="13"/>
      <c r="D151" s="14"/>
      <c r="E151" s="16" t="s">
        <v>33</v>
      </c>
      <c r="F151" s="18">
        <v>1</v>
      </c>
      <c r="G151" s="43"/>
      <c r="H151" s="19"/>
      <c r="J151" s="20"/>
      <c r="K151" s="20"/>
    </row>
    <row r="152" spans="1:11" ht="15" customHeight="1" x14ac:dyDescent="0.2">
      <c r="A152" s="9"/>
      <c r="B152" s="10"/>
      <c r="C152" s="10"/>
      <c r="D152" s="11" t="s">
        <v>34</v>
      </c>
      <c r="E152" s="15"/>
      <c r="F152" s="17"/>
      <c r="G152" s="43"/>
      <c r="H152" s="8" t="s">
        <v>24</v>
      </c>
      <c r="J152" s="20">
        <v>45</v>
      </c>
      <c r="K152" s="20">
        <v>4</v>
      </c>
    </row>
    <row r="153" spans="1:11" ht="15" customHeight="1" x14ac:dyDescent="0.2">
      <c r="A153" s="9"/>
      <c r="B153" s="10"/>
      <c r="C153" s="10"/>
      <c r="D153" s="11" t="s">
        <v>35</v>
      </c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33</v>
      </c>
      <c r="F154" s="18">
        <v>6</v>
      </c>
      <c r="G154" s="43"/>
      <c r="H154" s="19"/>
      <c r="J154" s="20"/>
      <c r="K154" s="20"/>
    </row>
    <row r="155" spans="1:11" ht="15" customHeight="1" x14ac:dyDescent="0.2">
      <c r="A155" s="9"/>
      <c r="B155" s="10" t="s">
        <v>87</v>
      </c>
      <c r="C155" s="10"/>
      <c r="D155" s="11"/>
      <c r="E155" s="15"/>
      <c r="F155" s="17"/>
      <c r="G155" s="42">
        <f>G158+G164+G170+G176+G182</f>
        <v>0</v>
      </c>
      <c r="H155" s="8" t="s">
        <v>24</v>
      </c>
      <c r="J155" s="20">
        <v>46</v>
      </c>
      <c r="K155" s="20">
        <v>2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2">
      <c r="A158" s="9"/>
      <c r="B158" s="10"/>
      <c r="C158" s="10" t="s">
        <v>88</v>
      </c>
      <c r="D158" s="11"/>
      <c r="E158" s="15"/>
      <c r="F158" s="17"/>
      <c r="G158" s="42">
        <f>G161</f>
        <v>0</v>
      </c>
      <c r="H158" s="8" t="s">
        <v>24</v>
      </c>
      <c r="J158" s="20">
        <v>47</v>
      </c>
      <c r="K158" s="20">
        <v>3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2">
      <c r="A161" s="9"/>
      <c r="B161" s="10"/>
      <c r="C161" s="10"/>
      <c r="D161" s="11" t="s">
        <v>88</v>
      </c>
      <c r="E161" s="15"/>
      <c r="F161" s="17"/>
      <c r="G161" s="43"/>
      <c r="H161" s="8" t="s">
        <v>24</v>
      </c>
      <c r="J161" s="20">
        <v>48</v>
      </c>
      <c r="K161" s="20">
        <v>4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30</v>
      </c>
      <c r="F163" s="18">
        <v>21</v>
      </c>
      <c r="G163" s="43"/>
      <c r="H163" s="19"/>
      <c r="J163" s="20"/>
      <c r="K163" s="20"/>
    </row>
    <row r="164" spans="1:11" ht="15" customHeight="1" x14ac:dyDescent="0.2">
      <c r="A164" s="9"/>
      <c r="B164" s="10"/>
      <c r="C164" s="10" t="s">
        <v>89</v>
      </c>
      <c r="D164" s="11"/>
      <c r="E164" s="15"/>
      <c r="F164" s="17"/>
      <c r="G164" s="42">
        <f>G167</f>
        <v>0</v>
      </c>
      <c r="H164" s="8" t="s">
        <v>24</v>
      </c>
      <c r="J164" s="20">
        <v>49</v>
      </c>
      <c r="K164" s="20">
        <v>3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2">
      <c r="A167" s="9"/>
      <c r="B167" s="10"/>
      <c r="C167" s="10"/>
      <c r="D167" s="11" t="s">
        <v>90</v>
      </c>
      <c r="E167" s="15"/>
      <c r="F167" s="17"/>
      <c r="G167" s="43"/>
      <c r="H167" s="8" t="s">
        <v>24</v>
      </c>
      <c r="J167" s="20">
        <v>50</v>
      </c>
      <c r="K167" s="20">
        <v>4</v>
      </c>
    </row>
    <row r="168" spans="1:11" ht="15" customHeight="1" x14ac:dyDescent="0.2">
      <c r="A168" s="9"/>
      <c r="B168" s="10"/>
      <c r="C168" s="10"/>
      <c r="D168" s="11" t="s">
        <v>91</v>
      </c>
      <c r="E168" s="15" t="s">
        <v>24</v>
      </c>
      <c r="F168" s="17"/>
      <c r="G168" s="43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61</v>
      </c>
      <c r="F169" s="18">
        <v>200</v>
      </c>
      <c r="G169" s="43"/>
      <c r="H169" s="19"/>
      <c r="J169" s="20"/>
      <c r="K169" s="20"/>
    </row>
    <row r="170" spans="1:11" ht="15" customHeight="1" x14ac:dyDescent="0.2">
      <c r="A170" s="9"/>
      <c r="B170" s="10"/>
      <c r="C170" s="10" t="s">
        <v>92</v>
      </c>
      <c r="D170" s="11"/>
      <c r="E170" s="15"/>
      <c r="F170" s="17"/>
      <c r="G170" s="42">
        <f>G173</f>
        <v>0</v>
      </c>
      <c r="H170" s="8" t="s">
        <v>24</v>
      </c>
      <c r="J170" s="20">
        <v>51</v>
      </c>
      <c r="K170" s="20">
        <v>3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2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2"/>
      <c r="H172" s="19"/>
      <c r="J172" s="20"/>
      <c r="K172" s="20"/>
    </row>
    <row r="173" spans="1:11" ht="15" customHeight="1" x14ac:dyDescent="0.2">
      <c r="A173" s="9"/>
      <c r="B173" s="10"/>
      <c r="C173" s="10"/>
      <c r="D173" s="11" t="s">
        <v>93</v>
      </c>
      <c r="E173" s="15"/>
      <c r="F173" s="17"/>
      <c r="G173" s="43"/>
      <c r="H173" s="8" t="s">
        <v>24</v>
      </c>
      <c r="J173" s="20">
        <v>52</v>
      </c>
      <c r="K173" s="20">
        <v>4</v>
      </c>
    </row>
    <row r="174" spans="1:11" ht="15" customHeight="1" x14ac:dyDescent="0.2">
      <c r="A174" s="9"/>
      <c r="B174" s="10"/>
      <c r="C174" s="10"/>
      <c r="D174" s="11" t="s">
        <v>94</v>
      </c>
      <c r="E174" s="15" t="s">
        <v>24</v>
      </c>
      <c r="F174" s="17"/>
      <c r="G174" s="43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30</v>
      </c>
      <c r="F175" s="18">
        <v>300</v>
      </c>
      <c r="G175" s="43"/>
      <c r="H175" s="19"/>
      <c r="J175" s="20"/>
      <c r="K175" s="20"/>
    </row>
    <row r="176" spans="1:11" ht="15" customHeight="1" x14ac:dyDescent="0.2">
      <c r="A176" s="9"/>
      <c r="B176" s="10"/>
      <c r="C176" s="10" t="s">
        <v>95</v>
      </c>
      <c r="D176" s="11"/>
      <c r="E176" s="15"/>
      <c r="F176" s="17"/>
      <c r="G176" s="42">
        <f>G179</f>
        <v>0</v>
      </c>
      <c r="H176" s="8" t="s">
        <v>24</v>
      </c>
      <c r="J176" s="20">
        <v>53</v>
      </c>
      <c r="K176" s="20">
        <v>3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2"/>
      <c r="H177" s="8" t="s">
        <v>24</v>
      </c>
      <c r="J177" s="20"/>
      <c r="K177" s="20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2"/>
      <c r="H178" s="19"/>
      <c r="J178" s="20"/>
      <c r="K178" s="20"/>
    </row>
    <row r="179" spans="1:11" ht="15" customHeight="1" x14ac:dyDescent="0.2">
      <c r="A179" s="9"/>
      <c r="B179" s="10"/>
      <c r="C179" s="10"/>
      <c r="D179" s="11" t="s">
        <v>96</v>
      </c>
      <c r="E179" s="15"/>
      <c r="F179" s="17"/>
      <c r="G179" s="43"/>
      <c r="H179" s="8" t="s">
        <v>24</v>
      </c>
      <c r="J179" s="20">
        <v>54</v>
      </c>
      <c r="K179" s="20">
        <v>4</v>
      </c>
    </row>
    <row r="180" spans="1:11" ht="15" customHeight="1" x14ac:dyDescent="0.2">
      <c r="A180" s="9"/>
      <c r="B180" s="10"/>
      <c r="C180" s="10"/>
      <c r="D180" s="11" t="s">
        <v>97</v>
      </c>
      <c r="E180" s="15" t="s">
        <v>24</v>
      </c>
      <c r="F180" s="17"/>
      <c r="G180" s="43"/>
      <c r="H180" s="8" t="s">
        <v>24</v>
      </c>
      <c r="J180" s="20"/>
      <c r="K180" s="20"/>
    </row>
    <row r="181" spans="1:11" ht="15" customHeight="1" x14ac:dyDescent="0.2">
      <c r="A181" s="12"/>
      <c r="B181" s="13"/>
      <c r="C181" s="13"/>
      <c r="D181" s="14"/>
      <c r="E181" s="16" t="s">
        <v>75</v>
      </c>
      <c r="F181" s="18">
        <v>20</v>
      </c>
      <c r="G181" s="43"/>
      <c r="H181" s="19"/>
      <c r="J181" s="20"/>
      <c r="K181" s="20"/>
    </row>
    <row r="182" spans="1:11" ht="15" customHeight="1" x14ac:dyDescent="0.2">
      <c r="A182" s="9"/>
      <c r="B182" s="10"/>
      <c r="C182" s="10" t="s">
        <v>98</v>
      </c>
      <c r="D182" s="11"/>
      <c r="E182" s="15"/>
      <c r="F182" s="17"/>
      <c r="G182" s="42">
        <f>G185</f>
        <v>0</v>
      </c>
      <c r="H182" s="8" t="s">
        <v>24</v>
      </c>
      <c r="J182" s="20">
        <v>55</v>
      </c>
      <c r="K182" s="20">
        <v>3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2"/>
      <c r="H183" s="8" t="s">
        <v>24</v>
      </c>
      <c r="J183" s="20"/>
      <c r="K183" s="20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42"/>
      <c r="H184" s="19"/>
      <c r="J184" s="20"/>
      <c r="K184" s="20"/>
    </row>
    <row r="185" spans="1:11" ht="15" customHeight="1" x14ac:dyDescent="0.2">
      <c r="A185" s="9"/>
      <c r="B185" s="10"/>
      <c r="C185" s="10"/>
      <c r="D185" s="11" t="s">
        <v>99</v>
      </c>
      <c r="E185" s="15"/>
      <c r="F185" s="17"/>
      <c r="G185" s="43"/>
      <c r="H185" s="8" t="s">
        <v>24</v>
      </c>
      <c r="J185" s="20">
        <v>56</v>
      </c>
      <c r="K185" s="20">
        <v>4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3"/>
      <c r="H186" s="8" t="s">
        <v>24</v>
      </c>
      <c r="J186" s="20"/>
      <c r="K186" s="20"/>
    </row>
    <row r="187" spans="1:11" ht="15" customHeight="1" x14ac:dyDescent="0.2">
      <c r="A187" s="12"/>
      <c r="B187" s="13"/>
      <c r="C187" s="13"/>
      <c r="D187" s="14"/>
      <c r="E187" s="16" t="s">
        <v>100</v>
      </c>
      <c r="F187" s="18">
        <v>30</v>
      </c>
      <c r="G187" s="43"/>
      <c r="H187" s="19"/>
      <c r="J187" s="20"/>
      <c r="K187" s="20"/>
    </row>
    <row r="188" spans="1:11" ht="15" customHeight="1" x14ac:dyDescent="0.2">
      <c r="A188" s="9" t="s">
        <v>101</v>
      </c>
      <c r="B188" s="10"/>
      <c r="C188" s="10"/>
      <c r="D188" s="11"/>
      <c r="E188" s="15"/>
      <c r="F188" s="17"/>
      <c r="G188" s="42">
        <f>G23+G65+G92+G110+G119+G155</f>
        <v>0</v>
      </c>
      <c r="H188" s="8" t="s">
        <v>24</v>
      </c>
      <c r="J188" s="20">
        <v>57</v>
      </c>
      <c r="K188" s="20">
        <v>20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42"/>
      <c r="H189" s="8" t="s">
        <v>24</v>
      </c>
      <c r="J189" s="20"/>
      <c r="K189" s="20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42"/>
      <c r="H190" s="19"/>
      <c r="J190" s="20"/>
      <c r="K190" s="20"/>
    </row>
    <row r="191" spans="1:11" ht="15" customHeight="1" x14ac:dyDescent="0.2">
      <c r="A191" s="9"/>
      <c r="B191" s="10" t="s">
        <v>102</v>
      </c>
      <c r="C191" s="10"/>
      <c r="D191" s="11"/>
      <c r="E191" s="15"/>
      <c r="F191" s="17"/>
      <c r="G191" s="43"/>
      <c r="H191" s="8" t="s">
        <v>24</v>
      </c>
      <c r="J191" s="20">
        <v>58</v>
      </c>
      <c r="K191" s="20" t="s">
        <v>103</v>
      </c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43"/>
      <c r="H192" s="8" t="s">
        <v>24</v>
      </c>
      <c r="J192" s="20"/>
      <c r="K192" s="20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43"/>
      <c r="H193" s="19"/>
      <c r="J193" s="20"/>
      <c r="K193" s="20"/>
    </row>
    <row r="194" spans="1:11" ht="15" customHeight="1" x14ac:dyDescent="0.2">
      <c r="A194" s="9"/>
      <c r="B194" s="10" t="s">
        <v>104</v>
      </c>
      <c r="C194" s="10"/>
      <c r="D194" s="11"/>
      <c r="E194" s="15"/>
      <c r="F194" s="17"/>
      <c r="G194" s="43"/>
      <c r="H194" s="8" t="s">
        <v>24</v>
      </c>
      <c r="J194" s="20">
        <v>59</v>
      </c>
      <c r="K194" s="20" t="s">
        <v>105</v>
      </c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43"/>
      <c r="H195" s="8" t="s">
        <v>24</v>
      </c>
      <c r="J195" s="20"/>
      <c r="K195" s="20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43"/>
      <c r="H196" s="19"/>
      <c r="J196" s="20"/>
      <c r="K196" s="20"/>
    </row>
    <row r="197" spans="1:11" ht="15" customHeight="1" x14ac:dyDescent="0.2">
      <c r="A197" s="9" t="s">
        <v>106</v>
      </c>
      <c r="B197" s="10"/>
      <c r="C197" s="10"/>
      <c r="D197" s="11"/>
      <c r="E197" s="15"/>
      <c r="F197" s="17"/>
      <c r="G197" s="42">
        <f>G200+G221</f>
        <v>0</v>
      </c>
      <c r="H197" s="8" t="s">
        <v>24</v>
      </c>
      <c r="J197" s="20">
        <v>60</v>
      </c>
      <c r="K197" s="20">
        <v>200</v>
      </c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42"/>
      <c r="H198" s="8" t="s">
        <v>24</v>
      </c>
      <c r="J198" s="20"/>
      <c r="K198" s="20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42"/>
      <c r="H199" s="19"/>
      <c r="J199" s="20"/>
      <c r="K199" s="20"/>
    </row>
    <row r="200" spans="1:11" ht="15" customHeight="1" x14ac:dyDescent="0.2">
      <c r="A200" s="9"/>
      <c r="B200" s="10" t="s">
        <v>107</v>
      </c>
      <c r="C200" s="10"/>
      <c r="D200" s="11"/>
      <c r="E200" s="15"/>
      <c r="F200" s="17"/>
      <c r="G200" s="42">
        <f>G203+G209+G215</f>
        <v>0</v>
      </c>
      <c r="H200" s="8" t="s">
        <v>24</v>
      </c>
      <c r="J200" s="20">
        <v>61</v>
      </c>
      <c r="K200" s="20">
        <v>2</v>
      </c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42"/>
      <c r="H201" s="8" t="s">
        <v>24</v>
      </c>
      <c r="J201" s="20"/>
      <c r="K201" s="20"/>
    </row>
    <row r="202" spans="1:11" ht="15" customHeight="1" x14ac:dyDescent="0.2">
      <c r="A202" s="12"/>
      <c r="B202" s="13"/>
      <c r="C202" s="13"/>
      <c r="D202" s="14"/>
      <c r="E202" s="16" t="s">
        <v>25</v>
      </c>
      <c r="F202" s="18">
        <v>1</v>
      </c>
      <c r="G202" s="42"/>
      <c r="H202" s="19"/>
      <c r="J202" s="20"/>
      <c r="K202" s="20"/>
    </row>
    <row r="203" spans="1:11" ht="15" customHeight="1" x14ac:dyDescent="0.2">
      <c r="A203" s="9"/>
      <c r="B203" s="10"/>
      <c r="C203" s="10" t="s">
        <v>108</v>
      </c>
      <c r="D203" s="11"/>
      <c r="E203" s="15"/>
      <c r="F203" s="17"/>
      <c r="G203" s="42">
        <f>G206</f>
        <v>0</v>
      </c>
      <c r="H203" s="8" t="s">
        <v>24</v>
      </c>
      <c r="J203" s="20">
        <v>62</v>
      </c>
      <c r="K203" s="20">
        <v>3</v>
      </c>
    </row>
    <row r="204" spans="1:11" ht="15" customHeight="1" x14ac:dyDescent="0.2">
      <c r="A204" s="9"/>
      <c r="B204" s="10"/>
      <c r="C204" s="10"/>
      <c r="D204" s="11"/>
      <c r="E204" s="15" t="s">
        <v>24</v>
      </c>
      <c r="F204" s="17"/>
      <c r="G204" s="42"/>
      <c r="H204" s="8" t="s">
        <v>24</v>
      </c>
      <c r="J204" s="20"/>
      <c r="K204" s="20"/>
    </row>
    <row r="205" spans="1:11" ht="15" customHeight="1" x14ac:dyDescent="0.2">
      <c r="A205" s="12"/>
      <c r="B205" s="13"/>
      <c r="C205" s="13"/>
      <c r="D205" s="14"/>
      <c r="E205" s="16" t="s">
        <v>25</v>
      </c>
      <c r="F205" s="18">
        <v>1</v>
      </c>
      <c r="G205" s="42"/>
      <c r="H205" s="19"/>
      <c r="J205" s="20"/>
      <c r="K205" s="20"/>
    </row>
    <row r="206" spans="1:11" ht="15" customHeight="1" x14ac:dyDescent="0.2">
      <c r="A206" s="9"/>
      <c r="B206" s="10"/>
      <c r="C206" s="10"/>
      <c r="D206" s="11" t="s">
        <v>109</v>
      </c>
      <c r="E206" s="15"/>
      <c r="F206" s="17"/>
      <c r="G206" s="43"/>
      <c r="H206" s="8" t="s">
        <v>24</v>
      </c>
      <c r="J206" s="20">
        <v>63</v>
      </c>
      <c r="K206" s="20">
        <v>4</v>
      </c>
    </row>
    <row r="207" spans="1:11" ht="15" customHeight="1" x14ac:dyDescent="0.2">
      <c r="A207" s="9"/>
      <c r="B207" s="10"/>
      <c r="C207" s="10"/>
      <c r="D207" s="11"/>
      <c r="E207" s="15" t="s">
        <v>24</v>
      </c>
      <c r="F207" s="17"/>
      <c r="G207" s="43"/>
      <c r="H207" s="8" t="s">
        <v>24</v>
      </c>
      <c r="J207" s="20"/>
      <c r="K207" s="20"/>
    </row>
    <row r="208" spans="1:11" ht="15" customHeight="1" x14ac:dyDescent="0.2">
      <c r="A208" s="12"/>
      <c r="B208" s="13"/>
      <c r="C208" s="13"/>
      <c r="D208" s="14"/>
      <c r="E208" s="16" t="s">
        <v>110</v>
      </c>
      <c r="F208" s="18">
        <v>2</v>
      </c>
      <c r="G208" s="43"/>
      <c r="H208" s="19"/>
      <c r="J208" s="20"/>
      <c r="K208" s="20"/>
    </row>
    <row r="209" spans="1:11" ht="15" customHeight="1" x14ac:dyDescent="0.2">
      <c r="A209" s="9"/>
      <c r="B209" s="10"/>
      <c r="C209" s="10" t="s">
        <v>111</v>
      </c>
      <c r="D209" s="11"/>
      <c r="E209" s="15"/>
      <c r="F209" s="17"/>
      <c r="G209" s="42">
        <f>G212</f>
        <v>0</v>
      </c>
      <c r="H209" s="8" t="s">
        <v>24</v>
      </c>
      <c r="J209" s="20">
        <v>64</v>
      </c>
      <c r="K209" s="20">
        <v>3</v>
      </c>
    </row>
    <row r="210" spans="1:11" ht="15" customHeight="1" x14ac:dyDescent="0.2">
      <c r="A210" s="9"/>
      <c r="B210" s="10"/>
      <c r="C210" s="10"/>
      <c r="D210" s="11"/>
      <c r="E210" s="15" t="s">
        <v>24</v>
      </c>
      <c r="F210" s="17"/>
      <c r="G210" s="42"/>
      <c r="H210" s="8" t="s">
        <v>24</v>
      </c>
      <c r="J210" s="20"/>
      <c r="K210" s="20"/>
    </row>
    <row r="211" spans="1:11" ht="15" customHeight="1" x14ac:dyDescent="0.2">
      <c r="A211" s="12"/>
      <c r="B211" s="13"/>
      <c r="C211" s="13"/>
      <c r="D211" s="14"/>
      <c r="E211" s="16" t="s">
        <v>25</v>
      </c>
      <c r="F211" s="18">
        <v>1</v>
      </c>
      <c r="G211" s="42"/>
      <c r="H211" s="19"/>
      <c r="J211" s="20"/>
      <c r="K211" s="20"/>
    </row>
    <row r="212" spans="1:11" ht="15" customHeight="1" x14ac:dyDescent="0.2">
      <c r="A212" s="9"/>
      <c r="B212" s="10"/>
      <c r="C212" s="10"/>
      <c r="D212" s="11" t="s">
        <v>112</v>
      </c>
      <c r="E212" s="15"/>
      <c r="F212" s="17"/>
      <c r="G212" s="43"/>
      <c r="H212" s="8" t="s">
        <v>24</v>
      </c>
      <c r="J212" s="20">
        <v>65</v>
      </c>
      <c r="K212" s="20">
        <v>4</v>
      </c>
    </row>
    <row r="213" spans="1:11" ht="15" customHeight="1" x14ac:dyDescent="0.2">
      <c r="A213" s="9"/>
      <c r="B213" s="10"/>
      <c r="C213" s="10"/>
      <c r="D213" s="11"/>
      <c r="E213" s="15" t="s">
        <v>24</v>
      </c>
      <c r="F213" s="17"/>
      <c r="G213" s="43"/>
      <c r="H213" s="8" t="s">
        <v>24</v>
      </c>
      <c r="J213" s="20"/>
      <c r="K213" s="20"/>
    </row>
    <row r="214" spans="1:11" ht="15" customHeight="1" x14ac:dyDescent="0.2">
      <c r="A214" s="12"/>
      <c r="B214" s="13"/>
      <c r="C214" s="13"/>
      <c r="D214" s="14"/>
      <c r="E214" s="16" t="s">
        <v>25</v>
      </c>
      <c r="F214" s="18">
        <v>1</v>
      </c>
      <c r="G214" s="43"/>
      <c r="H214" s="19"/>
      <c r="J214" s="20"/>
      <c r="K214" s="20"/>
    </row>
    <row r="215" spans="1:11" ht="15" customHeight="1" x14ac:dyDescent="0.2">
      <c r="A215" s="9"/>
      <c r="B215" s="10"/>
      <c r="C215" s="10" t="s">
        <v>113</v>
      </c>
      <c r="D215" s="11"/>
      <c r="E215" s="15"/>
      <c r="F215" s="17"/>
      <c r="G215" s="42">
        <f>G218</f>
        <v>0</v>
      </c>
      <c r="H215" s="8" t="s">
        <v>24</v>
      </c>
      <c r="J215" s="20">
        <v>66</v>
      </c>
      <c r="K215" s="20">
        <v>3</v>
      </c>
    </row>
    <row r="216" spans="1:11" ht="15" customHeight="1" x14ac:dyDescent="0.2">
      <c r="A216" s="9"/>
      <c r="B216" s="10"/>
      <c r="C216" s="10"/>
      <c r="D216" s="11"/>
      <c r="E216" s="15" t="s">
        <v>24</v>
      </c>
      <c r="F216" s="17"/>
      <c r="G216" s="42"/>
      <c r="H216" s="8" t="s">
        <v>24</v>
      </c>
      <c r="J216" s="20"/>
      <c r="K216" s="20"/>
    </row>
    <row r="217" spans="1:11" ht="15" customHeight="1" x14ac:dyDescent="0.2">
      <c r="A217" s="12"/>
      <c r="B217" s="13"/>
      <c r="C217" s="13"/>
      <c r="D217" s="14"/>
      <c r="E217" s="16" t="s">
        <v>25</v>
      </c>
      <c r="F217" s="18">
        <v>1</v>
      </c>
      <c r="G217" s="42"/>
      <c r="H217" s="19"/>
      <c r="J217" s="20"/>
      <c r="K217" s="20"/>
    </row>
    <row r="218" spans="1:11" ht="15" customHeight="1" x14ac:dyDescent="0.2">
      <c r="A218" s="9"/>
      <c r="B218" s="10"/>
      <c r="C218" s="10"/>
      <c r="D218" s="11" t="s">
        <v>114</v>
      </c>
      <c r="E218" s="15"/>
      <c r="F218" s="17"/>
      <c r="G218" s="43"/>
      <c r="H218" s="8" t="s">
        <v>24</v>
      </c>
      <c r="J218" s="20">
        <v>67</v>
      </c>
      <c r="K218" s="20"/>
    </row>
    <row r="219" spans="1:11" ht="15" customHeight="1" x14ac:dyDescent="0.2">
      <c r="A219" s="9"/>
      <c r="B219" s="10"/>
      <c r="C219" s="10"/>
      <c r="D219" s="11"/>
      <c r="E219" s="15" t="s">
        <v>24</v>
      </c>
      <c r="F219" s="17"/>
      <c r="G219" s="43"/>
      <c r="H219" s="8" t="s">
        <v>24</v>
      </c>
      <c r="J219" s="20"/>
      <c r="K219" s="20"/>
    </row>
    <row r="220" spans="1:11" ht="15" customHeight="1" x14ac:dyDescent="0.2">
      <c r="A220" s="12"/>
      <c r="B220" s="13"/>
      <c r="C220" s="13"/>
      <c r="D220" s="14"/>
      <c r="E220" s="16" t="s">
        <v>25</v>
      </c>
      <c r="F220" s="18">
        <v>1</v>
      </c>
      <c r="G220" s="43"/>
      <c r="H220" s="19"/>
      <c r="J220" s="20"/>
      <c r="K220" s="20"/>
    </row>
    <row r="221" spans="1:11" ht="15" customHeight="1" x14ac:dyDescent="0.2">
      <c r="A221" s="9"/>
      <c r="B221" s="10" t="s">
        <v>115</v>
      </c>
      <c r="C221" s="10"/>
      <c r="D221" s="11"/>
      <c r="E221" s="15"/>
      <c r="F221" s="17"/>
      <c r="G221" s="43"/>
      <c r="H221" s="8" t="s">
        <v>24</v>
      </c>
      <c r="J221" s="20">
        <v>68</v>
      </c>
      <c r="K221" s="20"/>
    </row>
    <row r="222" spans="1:11" ht="15" customHeight="1" x14ac:dyDescent="0.2">
      <c r="A222" s="9"/>
      <c r="B222" s="10"/>
      <c r="C222" s="10"/>
      <c r="D222" s="11"/>
      <c r="E222" s="15" t="s">
        <v>24</v>
      </c>
      <c r="F222" s="17"/>
      <c r="G222" s="43"/>
      <c r="H222" s="8" t="s">
        <v>24</v>
      </c>
      <c r="J222" s="20"/>
      <c r="K222" s="20"/>
    </row>
    <row r="223" spans="1:11" ht="15" customHeight="1" x14ac:dyDescent="0.2">
      <c r="A223" s="12"/>
      <c r="B223" s="13"/>
      <c r="C223" s="13"/>
      <c r="D223" s="14"/>
      <c r="E223" s="16" t="s">
        <v>25</v>
      </c>
      <c r="F223" s="18">
        <v>1</v>
      </c>
      <c r="G223" s="43"/>
      <c r="H223" s="19"/>
      <c r="J223" s="20"/>
      <c r="K223" s="20"/>
    </row>
    <row r="224" spans="1:11" ht="15" customHeight="1" x14ac:dyDescent="0.2">
      <c r="A224" s="9" t="s">
        <v>116</v>
      </c>
      <c r="B224" s="10"/>
      <c r="C224" s="10"/>
      <c r="D224" s="11"/>
      <c r="E224" s="15"/>
      <c r="F224" s="17"/>
      <c r="G224" s="42">
        <f>G188+G197</f>
        <v>0</v>
      </c>
      <c r="H224" s="8" t="s">
        <v>24</v>
      </c>
      <c r="J224" s="20">
        <v>69</v>
      </c>
      <c r="K224" s="20"/>
    </row>
    <row r="225" spans="1:11" ht="15" customHeight="1" x14ac:dyDescent="0.2">
      <c r="A225" s="9"/>
      <c r="B225" s="10"/>
      <c r="C225" s="10"/>
      <c r="D225" s="11"/>
      <c r="E225" s="15" t="s">
        <v>24</v>
      </c>
      <c r="F225" s="17"/>
      <c r="G225" s="42"/>
      <c r="H225" s="8" t="s">
        <v>24</v>
      </c>
      <c r="J225" s="20"/>
      <c r="K225" s="20"/>
    </row>
    <row r="226" spans="1:11" ht="15" customHeight="1" x14ac:dyDescent="0.2">
      <c r="A226" s="12"/>
      <c r="B226" s="13"/>
      <c r="C226" s="13"/>
      <c r="D226" s="14"/>
      <c r="E226" s="16" t="s">
        <v>25</v>
      </c>
      <c r="F226" s="18">
        <v>1</v>
      </c>
      <c r="G226" s="42"/>
      <c r="H226" s="19"/>
      <c r="J226" s="20"/>
      <c r="K226" s="20"/>
    </row>
    <row r="227" spans="1:11" ht="15" customHeight="1" x14ac:dyDescent="0.2">
      <c r="A227" s="9"/>
      <c r="B227" s="10" t="s">
        <v>117</v>
      </c>
      <c r="C227" s="10"/>
      <c r="D227" s="11"/>
      <c r="E227" s="15"/>
      <c r="F227" s="17"/>
      <c r="G227" s="43"/>
      <c r="H227" s="8" t="s">
        <v>24</v>
      </c>
      <c r="J227" s="20">
        <v>70</v>
      </c>
      <c r="K227" s="20">
        <v>210</v>
      </c>
    </row>
    <row r="228" spans="1:11" ht="15" customHeight="1" x14ac:dyDescent="0.2">
      <c r="A228" s="9"/>
      <c r="B228" s="10"/>
      <c r="C228" s="10"/>
      <c r="D228" s="11"/>
      <c r="E228" s="15" t="s">
        <v>24</v>
      </c>
      <c r="F228" s="17"/>
      <c r="G228" s="43"/>
      <c r="H228" s="8" t="s">
        <v>24</v>
      </c>
      <c r="J228" s="20"/>
      <c r="K228" s="20"/>
    </row>
    <row r="229" spans="1:11" ht="15" customHeight="1" x14ac:dyDescent="0.2">
      <c r="A229" s="12"/>
      <c r="B229" s="13"/>
      <c r="C229" s="13"/>
      <c r="D229" s="14"/>
      <c r="E229" s="16" t="s">
        <v>25</v>
      </c>
      <c r="F229" s="18">
        <v>1</v>
      </c>
      <c r="G229" s="43"/>
      <c r="H229" s="19"/>
      <c r="J229" s="20"/>
      <c r="K229" s="20"/>
    </row>
    <row r="230" spans="1:11" ht="15" customHeight="1" x14ac:dyDescent="0.2">
      <c r="A230" s="9"/>
      <c r="B230" s="10"/>
      <c r="C230" s="10" t="s">
        <v>118</v>
      </c>
      <c r="D230" s="11"/>
      <c r="E230" s="15"/>
      <c r="F230" s="17"/>
      <c r="G230" s="43"/>
      <c r="H230" s="8" t="s">
        <v>24</v>
      </c>
      <c r="J230" s="20">
        <v>71</v>
      </c>
      <c r="K230" s="20" t="s">
        <v>119</v>
      </c>
    </row>
    <row r="231" spans="1:11" ht="15" customHeight="1" x14ac:dyDescent="0.2">
      <c r="A231" s="9"/>
      <c r="B231" s="10"/>
      <c r="C231" s="10"/>
      <c r="D231" s="11"/>
      <c r="E231" s="15" t="s">
        <v>24</v>
      </c>
      <c r="F231" s="17"/>
      <c r="G231" s="43"/>
      <c r="H231" s="8" t="s">
        <v>24</v>
      </c>
      <c r="J231" s="20"/>
      <c r="K231" s="20"/>
    </row>
    <row r="232" spans="1:11" ht="15" customHeight="1" x14ac:dyDescent="0.2">
      <c r="A232" s="12"/>
      <c r="B232" s="13"/>
      <c r="C232" s="13"/>
      <c r="D232" s="14"/>
      <c r="E232" s="16" t="s">
        <v>25</v>
      </c>
      <c r="F232" s="18">
        <v>1</v>
      </c>
      <c r="G232" s="43"/>
      <c r="H232" s="19"/>
      <c r="J232" s="20"/>
      <c r="K232" s="20"/>
    </row>
    <row r="233" spans="1:11" ht="15" customHeight="1" x14ac:dyDescent="0.2">
      <c r="A233" s="9"/>
      <c r="B233" s="10"/>
      <c r="C233" s="10" t="s">
        <v>120</v>
      </c>
      <c r="D233" s="11"/>
      <c r="E233" s="15"/>
      <c r="F233" s="17"/>
      <c r="G233" s="43"/>
      <c r="H233" s="8" t="s">
        <v>24</v>
      </c>
      <c r="J233" s="20">
        <v>72</v>
      </c>
      <c r="K233" s="20" t="s">
        <v>121</v>
      </c>
    </row>
    <row r="234" spans="1:11" ht="15" customHeight="1" x14ac:dyDescent="0.2">
      <c r="A234" s="9"/>
      <c r="B234" s="10"/>
      <c r="C234" s="10"/>
      <c r="D234" s="11"/>
      <c r="E234" s="15" t="s">
        <v>24</v>
      </c>
      <c r="F234" s="17"/>
      <c r="G234" s="43"/>
      <c r="H234" s="8" t="s">
        <v>24</v>
      </c>
      <c r="J234" s="20"/>
      <c r="K234" s="20"/>
    </row>
    <row r="235" spans="1:11" ht="15" customHeight="1" x14ac:dyDescent="0.2">
      <c r="A235" s="12"/>
      <c r="B235" s="13"/>
      <c r="C235" s="13"/>
      <c r="D235" s="14"/>
      <c r="E235" s="16" t="s">
        <v>25</v>
      </c>
      <c r="F235" s="18">
        <v>1</v>
      </c>
      <c r="G235" s="43"/>
      <c r="H235" s="19"/>
      <c r="J235" s="20"/>
      <c r="K235" s="20"/>
    </row>
    <row r="236" spans="1:11" ht="15" customHeight="1" x14ac:dyDescent="0.2">
      <c r="A236" s="9" t="s">
        <v>122</v>
      </c>
      <c r="B236" s="10"/>
      <c r="C236" s="10"/>
      <c r="D236" s="11"/>
      <c r="E236" s="15"/>
      <c r="F236" s="17"/>
      <c r="G236" s="42">
        <f>G188+G197+G227</f>
        <v>0</v>
      </c>
      <c r="H236" s="8" t="s">
        <v>24</v>
      </c>
      <c r="J236" s="20">
        <v>73</v>
      </c>
      <c r="K236" s="20"/>
    </row>
    <row r="237" spans="1:11" ht="15" customHeight="1" x14ac:dyDescent="0.2">
      <c r="A237" s="9"/>
      <c r="B237" s="10"/>
      <c r="C237" s="10"/>
      <c r="D237" s="11"/>
      <c r="E237" s="15" t="s">
        <v>24</v>
      </c>
      <c r="F237" s="17"/>
      <c r="G237" s="42"/>
      <c r="H237" s="8" t="s">
        <v>24</v>
      </c>
      <c r="J237" s="20"/>
      <c r="K237" s="20"/>
    </row>
    <row r="238" spans="1:11" ht="15" customHeight="1" x14ac:dyDescent="0.2">
      <c r="A238" s="12"/>
      <c r="B238" s="13"/>
      <c r="C238" s="13"/>
      <c r="D238" s="14"/>
      <c r="E238" s="16" t="s">
        <v>25</v>
      </c>
      <c r="F238" s="18">
        <v>1</v>
      </c>
      <c r="G238" s="42"/>
      <c r="H238" s="19"/>
      <c r="J238" s="20"/>
      <c r="K238" s="20"/>
    </row>
    <row r="239" spans="1:11" ht="15" customHeight="1" x14ac:dyDescent="0.2">
      <c r="A239" s="9"/>
      <c r="B239" s="10" t="s">
        <v>123</v>
      </c>
      <c r="C239" s="10"/>
      <c r="D239" s="11"/>
      <c r="E239" s="15"/>
      <c r="F239" s="17"/>
      <c r="G239" s="43"/>
      <c r="H239" s="8" t="s">
        <v>24</v>
      </c>
      <c r="J239" s="20">
        <v>74</v>
      </c>
      <c r="K239" s="20" t="s">
        <v>124</v>
      </c>
    </row>
    <row r="240" spans="1:11" ht="15" customHeight="1" x14ac:dyDescent="0.2">
      <c r="A240" s="9"/>
      <c r="B240" s="10"/>
      <c r="C240" s="10"/>
      <c r="D240" s="11"/>
      <c r="E240" s="15" t="s">
        <v>24</v>
      </c>
      <c r="F240" s="17"/>
      <c r="G240" s="43"/>
      <c r="H240" s="8" t="s">
        <v>24</v>
      </c>
      <c r="J240" s="20"/>
      <c r="K240" s="20"/>
    </row>
    <row r="241" spans="1:11" ht="15" customHeight="1" x14ac:dyDescent="0.2">
      <c r="A241" s="12"/>
      <c r="B241" s="13"/>
      <c r="C241" s="13"/>
      <c r="D241" s="14"/>
      <c r="E241" s="16" t="s">
        <v>25</v>
      </c>
      <c r="F241" s="18">
        <v>1</v>
      </c>
      <c r="G241" s="43"/>
      <c r="H241" s="19"/>
      <c r="J241" s="20"/>
      <c r="K241" s="20"/>
    </row>
    <row r="242" spans="1:11" ht="15" customHeight="1" x14ac:dyDescent="0.2">
      <c r="A242" s="9"/>
      <c r="B242" s="10" t="s">
        <v>125</v>
      </c>
      <c r="C242" s="10"/>
      <c r="D242" s="11"/>
      <c r="E242" s="15"/>
      <c r="F242" s="17"/>
      <c r="G242" s="43"/>
      <c r="H242" s="8" t="s">
        <v>24</v>
      </c>
      <c r="J242" s="20">
        <v>75</v>
      </c>
      <c r="K242" s="20">
        <v>220</v>
      </c>
    </row>
    <row r="243" spans="1:11" ht="15" customHeight="1" x14ac:dyDescent="0.2">
      <c r="A243" s="9"/>
      <c r="B243" s="10"/>
      <c r="C243" s="10"/>
      <c r="D243" s="11"/>
      <c r="E243" s="15" t="s">
        <v>24</v>
      </c>
      <c r="F243" s="17"/>
      <c r="G243" s="43"/>
      <c r="H243" s="8" t="s">
        <v>24</v>
      </c>
      <c r="J243" s="20"/>
      <c r="K243" s="20"/>
    </row>
    <row r="244" spans="1:11" ht="15" customHeight="1" x14ac:dyDescent="0.2">
      <c r="A244" s="12"/>
      <c r="B244" s="13"/>
      <c r="C244" s="13"/>
      <c r="D244" s="14"/>
      <c r="E244" s="16" t="s">
        <v>25</v>
      </c>
      <c r="F244" s="18">
        <v>1</v>
      </c>
      <c r="G244" s="43"/>
      <c r="H244" s="19"/>
      <c r="J244" s="20"/>
      <c r="K244" s="20"/>
    </row>
    <row r="245" spans="1:11" ht="15" customHeight="1" x14ac:dyDescent="0.2">
      <c r="A245" s="9" t="s">
        <v>126</v>
      </c>
      <c r="B245" s="10"/>
      <c r="C245" s="10"/>
      <c r="D245" s="11"/>
      <c r="E245" s="15"/>
      <c r="F245" s="17"/>
      <c r="G245" s="42">
        <f>G236+G242</f>
        <v>0</v>
      </c>
      <c r="H245" s="8" t="s">
        <v>24</v>
      </c>
      <c r="J245" s="20">
        <v>76</v>
      </c>
      <c r="K245" s="20">
        <v>30</v>
      </c>
    </row>
    <row r="246" spans="1:11" ht="15" customHeight="1" x14ac:dyDescent="0.2">
      <c r="A246" s="9"/>
      <c r="B246" s="10"/>
      <c r="C246" s="10"/>
      <c r="D246" s="11"/>
      <c r="E246" s="15" t="s">
        <v>24</v>
      </c>
      <c r="F246" s="17"/>
      <c r="G246" s="42"/>
      <c r="H246" s="8" t="s">
        <v>24</v>
      </c>
      <c r="J246" s="20"/>
      <c r="K246" s="20"/>
    </row>
    <row r="247" spans="1:11" ht="15" customHeight="1" x14ac:dyDescent="0.2">
      <c r="A247" s="12"/>
      <c r="B247" s="13"/>
      <c r="C247" s="13"/>
      <c r="D247" s="14"/>
      <c r="E247" s="16" t="s">
        <v>25</v>
      </c>
      <c r="F247" s="18">
        <v>1</v>
      </c>
      <c r="G247" s="42"/>
      <c r="H247" s="19"/>
      <c r="J247" s="20"/>
      <c r="K247" s="20"/>
    </row>
    <row r="248" spans="1:11" ht="15" customHeight="1" x14ac:dyDescent="0.2">
      <c r="A248" s="21" t="s">
        <v>127</v>
      </c>
      <c r="B248" s="22"/>
      <c r="C248" s="22"/>
      <c r="D248" s="23"/>
      <c r="E248" s="27"/>
      <c r="F248" s="29"/>
      <c r="G248" s="44">
        <f>G245</f>
        <v>0</v>
      </c>
      <c r="H248" s="31" t="s">
        <v>24</v>
      </c>
      <c r="J248" s="20">
        <v>77</v>
      </c>
      <c r="K248" s="20">
        <v>30</v>
      </c>
    </row>
    <row r="249" spans="1:11" ht="15" customHeight="1" x14ac:dyDescent="0.2">
      <c r="A249" s="9"/>
      <c r="B249" s="10"/>
      <c r="C249" s="10"/>
      <c r="D249" s="11"/>
      <c r="E249" s="15" t="s">
        <v>24</v>
      </c>
      <c r="F249" s="17"/>
      <c r="G249" s="44"/>
      <c r="H249" s="8" t="s">
        <v>24</v>
      </c>
    </row>
    <row r="250" spans="1:11" ht="15" customHeight="1" x14ac:dyDescent="0.2">
      <c r="A250" s="24"/>
      <c r="B250" s="25"/>
      <c r="C250" s="25"/>
      <c r="D250" s="26"/>
      <c r="E250" s="28" t="s">
        <v>25</v>
      </c>
      <c r="F250" s="30">
        <v>1</v>
      </c>
      <c r="G250" s="44"/>
      <c r="H250" s="32"/>
    </row>
    <row r="251" spans="1:11" x14ac:dyDescent="0.2">
      <c r="A251" s="33" t="s">
        <v>128</v>
      </c>
      <c r="B251" s="34" t="s">
        <v>129</v>
      </c>
      <c r="J251" s="20">
        <v>99999</v>
      </c>
    </row>
    <row r="252" spans="1:11" x14ac:dyDescent="0.2">
      <c r="A252" s="33" t="s">
        <v>130</v>
      </c>
      <c r="B252" s="34" t="s">
        <v>131</v>
      </c>
    </row>
    <row r="253" spans="1:11" x14ac:dyDescent="0.2">
      <c r="A253" s="33" t="s">
        <v>132</v>
      </c>
      <c r="B253" s="34" t="s">
        <v>133</v>
      </c>
    </row>
  </sheetData>
  <sheetProtection password="E69E" sheet="1" objects="1" scenarios="1"/>
  <mergeCells count="87">
    <mergeCell ref="G248:G250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京谷　一貴</cp:lastModifiedBy>
  <dcterms:created xsi:type="dcterms:W3CDTF">2026-06-15T04:58:00Z</dcterms:created>
  <dcterms:modified xsi:type="dcterms:W3CDTF">2026-06-15T04:58:14Z</dcterms:modified>
</cp:coreProperties>
</file>